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2015" tabRatio="562"/>
  </bookViews>
  <sheets>
    <sheet name="СВОД" sheetId="16" r:id="rId1"/>
    <sheet name="МП 6" sheetId="10" state="hidden" r:id="rId2"/>
  </sheets>
  <definedNames>
    <definedName name="_xlnm.Print_Titles" localSheetId="0">СВОД!$4:$5</definedName>
    <definedName name="_xlnm.Print_Area" localSheetId="0">СВОД!$A$1:$P$14</definedName>
  </definedNames>
  <calcPr calcId="145621"/>
</workbook>
</file>

<file path=xl/calcChain.xml><?xml version="1.0" encoding="utf-8"?>
<calcChain xmlns="http://schemas.openxmlformats.org/spreadsheetml/2006/main">
  <c r="N8" i="16" l="1"/>
  <c r="N9" i="16"/>
  <c r="N10" i="16"/>
  <c r="N13" i="16"/>
  <c r="N7" i="16"/>
  <c r="I7" i="16"/>
  <c r="N14" i="16" l="1"/>
  <c r="E7" i="16" l="1"/>
  <c r="J7" i="16" s="1"/>
  <c r="O7" i="16" s="1"/>
  <c r="I10" i="16" l="1"/>
</calcChain>
</file>

<file path=xl/sharedStrings.xml><?xml version="1.0" encoding="utf-8"?>
<sst xmlns="http://schemas.openxmlformats.org/spreadsheetml/2006/main" count="78" uniqueCount="75">
  <si>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</si>
  <si>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</si>
  <si>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</si>
  <si>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</si>
  <si>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</si>
  <si>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</si>
  <si>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</si>
  <si>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</si>
  <si>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</si>
  <si>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</si>
  <si>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</si>
  <si>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</si>
  <si>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</si>
  <si>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</si>
  <si>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</si>
  <si>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</si>
  <si>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</si>
  <si>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</si>
  <si>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</si>
  <si>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</si>
  <si>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</si>
  <si>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</si>
  <si>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</si>
  <si>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</si>
  <si>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</si>
  <si>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</si>
  <si>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</si>
  <si>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</si>
  <si>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</si>
  <si>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</si>
  <si>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</si>
  <si>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</si>
  <si>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</si>
  <si>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</si>
  <si>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</si>
  <si>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</si>
  <si>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</si>
  <si>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</si>
  <si>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</si>
  <si>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</si>
  <si>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</si>
  <si>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</si>
  <si>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</si>
  <si>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</si>
  <si>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</si>
  <si>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</si>
  <si>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</si>
  <si>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</si>
  <si>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</si>
  <si>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</si>
  <si>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</si>
  <si>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</si>
  <si>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</si>
  <si>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</si>
  <si>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</si>
  <si>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</si>
  <si>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</si>
  <si>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Уровень зарегистрированной безработицы к экономически активному населению (на конец периода)</t>
  </si>
  <si>
    <t>Удельный вес работников, занятых на рабочих местах, прошедших специальную оценку условий труда (аттестацию рабочих мест), в общем количестве работников организаций района</t>
  </si>
  <si>
    <t xml:space="preserve">Ввод новых рабочих  </t>
  </si>
  <si>
    <t>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расчете на тысячу работающих</t>
  </si>
  <si>
    <t>Численность лиц с установленным в текущем году профессиональным заболеванием в расчете на 1 тыс. работающих</t>
  </si>
  <si>
    <t>Удельный вес работников, охваченных периодическими медицинскими осмотрами, в общем количестве работников, подлежащих прохождению периодических медицинских осмотров</t>
  </si>
  <si>
    <t>Напряженность на одну вакансию, человек</t>
  </si>
  <si>
    <t>Приложение 2</t>
  </si>
  <si>
    <t>Число основных мероприятий, запланированных к реализации в 2021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</si>
  <si>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2021 г., тыс. рублей</t>
  </si>
  <si>
    <t>Фактически освоенный объем финансирования программы за 2021 г., тыс. рублей</t>
  </si>
  <si>
    <t>Целевое значение на 2021 г.</t>
  </si>
  <si>
    <t>Фактическое значение за 2021 г.</t>
  </si>
  <si>
    <t>Годовой отчет оценки  эффективности реализации «Содействие занятости населения Большеигнатовского муниципального района на 2015-2025 годы" за 2022 год</t>
  </si>
  <si>
    <t>Информация по выполнению основных мероприятий за 2022 год</t>
  </si>
  <si>
    <t>Муниципальная программа «Содействие занятости населения Большеигнатовского муниципального района на 2015-2025 годы "</t>
  </si>
  <si>
    <t xml:space="preserve">В течение 2022 года были заплонированы и выполнены следующие мероприятия: Совершенствование взаимодействия службы занятости населения с субъектами сферы труда: работодателями, учебными заведениями, органами государственной власти и местного самоуправления; Содействие трудоустройству граждан, ищущих работу, в том числе организация ярмарок вакансий рабочих и учебных мест, оплачиваемых общественных работ и временной занятости граждан; Содействие безработным гражданам в организации предпринимательской деятельности и самостоятельной занятости; Формирование перечня востребованных на рынке труда профессий, прогноза потребностей в кадрах; Оптимизация информационного обеспечения мероприятий в сфере занятости; Проведение встречи учащихся -выпускников школ с представителями колледжей, ВУЗов и др. учебных заведений; Проведение мероприятий с работодателями по трудоустройству подростков в свободное время; Поведение ярмарок – вакансий с учащимися школ района. </t>
  </si>
  <si>
    <t xml:space="preserve">Эффективный уровень эффективности  реализация программы, так как общая степень достижения целей программы 96 %, степень  реализации основных мероприятий 100 %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</si>
</sst>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3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142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2" fillId="0" borderId="0" xfId="2" applyFont="1"/>
    <xf numFmtId="167" fontId="24" fillId="0" borderId="2" xfId="106" applyNumberFormat="1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top" wrapText="1"/>
    </xf>
    <xf numFmtId="0" fontId="24" fillId="0" borderId="2" xfId="2" applyFont="1" applyFill="1" applyBorder="1" applyAlignment="1">
      <alignment horizontal="center" vertical="center" textRotation="90" wrapText="1"/>
    </xf>
    <xf numFmtId="0" fontId="24" fillId="0" borderId="2" xfId="106" applyNumberFormat="1" applyFont="1" applyFill="1" applyBorder="1" applyAlignment="1">
      <alignment horizontal="center" vertical="top" wrapText="1"/>
    </xf>
    <xf numFmtId="16" fontId="25" fillId="0" borderId="2" xfId="2" applyNumberFormat="1" applyFont="1" applyFill="1" applyBorder="1" applyAlignment="1">
      <alignment horizontal="center" vertical="center" textRotation="90" wrapText="1"/>
    </xf>
    <xf numFmtId="0" fontId="23" fillId="0" borderId="2" xfId="0" applyFont="1" applyBorder="1" applyAlignment="1">
      <alignment horizontal="center" vertical="top"/>
    </xf>
    <xf numFmtId="0" fontId="25" fillId="0" borderId="2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top"/>
    </xf>
    <xf numFmtId="0" fontId="18" fillId="0" borderId="2" xfId="57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vertical="top"/>
    </xf>
    <xf numFmtId="0" fontId="23" fillId="5" borderId="2" xfId="0" applyFont="1" applyFill="1" applyBorder="1" applyAlignment="1">
      <alignment horizontal="center" vertical="top"/>
    </xf>
    <xf numFmtId="165" fontId="24" fillId="0" borderId="2" xfId="106" applyNumberFormat="1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top" wrapText="1"/>
    </xf>
    <xf numFmtId="0" fontId="27" fillId="5" borderId="2" xfId="0" applyFont="1" applyFill="1" applyBorder="1" applyAlignment="1">
      <alignment vertical="top" wrapText="1"/>
    </xf>
    <xf numFmtId="0" fontId="27" fillId="5" borderId="2" xfId="0" applyFont="1" applyFill="1" applyBorder="1" applyAlignment="1">
      <alignment horizontal="left" vertical="top" wrapText="1" indent="1"/>
    </xf>
    <xf numFmtId="0" fontId="13" fillId="0" borderId="0" xfId="0" applyFont="1" applyBorder="1"/>
    <xf numFmtId="0" fontId="0" fillId="0" borderId="0" xfId="0" applyBorder="1"/>
    <xf numFmtId="167" fontId="14" fillId="0" borderId="0" xfId="0" applyNumberFormat="1" applyFont="1" applyBorder="1"/>
    <xf numFmtId="0" fontId="14" fillId="0" borderId="0" xfId="0" applyFont="1" applyBorder="1"/>
    <xf numFmtId="2" fontId="25" fillId="5" borderId="2" xfId="2" applyNumberFormat="1" applyFont="1" applyFill="1" applyBorder="1" applyAlignment="1">
      <alignment horizontal="center" vertical="top" wrapText="1"/>
    </xf>
    <xf numFmtId="9" fontId="24" fillId="0" borderId="2" xfId="112" applyFont="1" applyFill="1" applyBorder="1" applyAlignment="1">
      <alignment horizontal="center" vertical="top" wrapText="1"/>
    </xf>
    <xf numFmtId="9" fontId="11" fillId="5" borderId="2" xfId="112" applyFont="1" applyFill="1" applyBorder="1" applyAlignment="1">
      <alignment horizontal="center" vertical="top"/>
    </xf>
    <xf numFmtId="1" fontId="24" fillId="0" borderId="2" xfId="106" applyNumberFormat="1" applyFont="1" applyFill="1" applyBorder="1" applyAlignment="1">
      <alignment horizontal="center" vertical="top" wrapText="1"/>
    </xf>
    <xf numFmtId="0" fontId="1" fillId="0" borderId="2" xfId="57" applyNumberFormat="1" applyFont="1" applyFill="1" applyBorder="1" applyAlignment="1">
      <alignment horizontal="center" vertical="center" wrapText="1"/>
    </xf>
    <xf numFmtId="0" fontId="26" fillId="5" borderId="2" xfId="57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justify" vertical="top" wrapText="1"/>
    </xf>
    <xf numFmtId="2" fontId="21" fillId="5" borderId="2" xfId="0" applyNumberFormat="1" applyFont="1" applyFill="1" applyBorder="1" applyAlignment="1">
      <alignment horizontal="justify" vertical="top" wrapText="1"/>
    </xf>
    <xf numFmtId="2" fontId="21" fillId="5" borderId="2" xfId="0" applyNumberFormat="1" applyFont="1" applyFill="1" applyBorder="1" applyAlignment="1">
      <alignment horizontal="center" vertical="top" wrapText="1"/>
    </xf>
    <xf numFmtId="2" fontId="25" fillId="5" borderId="2" xfId="0" applyNumberFormat="1" applyFont="1" applyFill="1" applyBorder="1" applyAlignment="1">
      <alignment horizontal="center" vertical="top" wrapText="1"/>
    </xf>
    <xf numFmtId="2" fontId="11" fillId="5" borderId="2" xfId="2" applyNumberFormat="1" applyFont="1" applyFill="1" applyBorder="1" applyAlignment="1">
      <alignment horizontal="center" vertical="top"/>
    </xf>
    <xf numFmtId="2" fontId="25" fillId="5" borderId="2" xfId="2" applyNumberFormat="1" applyFont="1" applyFill="1" applyBorder="1" applyAlignment="1">
      <alignment horizontal="center" vertical="top"/>
    </xf>
    <xf numFmtId="2" fontId="11" fillId="5" borderId="2" xfId="57" applyNumberFormat="1" applyFont="1" applyFill="1" applyBorder="1" applyAlignment="1">
      <alignment horizontal="center" vertical="top" wrapText="1"/>
    </xf>
    <xf numFmtId="2" fontId="25" fillId="5" borderId="2" xfId="57" applyNumberFormat="1" applyFont="1" applyFill="1" applyBorder="1" applyAlignment="1">
      <alignment horizontal="center" vertical="top" wrapText="1"/>
    </xf>
    <xf numFmtId="9" fontId="2" fillId="5" borderId="2" xfId="112" applyFont="1" applyFill="1" applyBorder="1" applyAlignment="1">
      <alignment horizontal="center" vertical="top" wrapText="1"/>
    </xf>
    <xf numFmtId="0" fontId="24" fillId="0" borderId="2" xfId="106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9" fontId="29" fillId="0" borderId="2" xfId="112" applyFont="1" applyFill="1" applyBorder="1" applyAlignment="1">
      <alignment horizontal="left" vertical="top" indent="4"/>
    </xf>
    <xf numFmtId="0" fontId="10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3" xfId="2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0" fontId="25" fillId="0" borderId="9" xfId="106" applyNumberFormat="1" applyFont="1" applyFill="1" applyBorder="1" applyAlignment="1">
      <alignment horizontal="center" vertical="top" wrapText="1"/>
    </xf>
    <xf numFmtId="0" fontId="25" fillId="0" borderId="10" xfId="106" applyNumberFormat="1" applyFont="1" applyFill="1" applyBorder="1" applyAlignment="1">
      <alignment horizontal="center" vertical="top" wrapText="1"/>
    </xf>
    <xf numFmtId="0" fontId="25" fillId="0" borderId="11" xfId="106" applyNumberFormat="1" applyFont="1" applyFill="1" applyBorder="1" applyAlignment="1">
      <alignment horizontal="center" vertical="top" wrapText="1"/>
    </xf>
    <xf numFmtId="0" fontId="25" fillId="0" borderId="12" xfId="106" applyNumberFormat="1" applyFont="1" applyFill="1" applyBorder="1" applyAlignment="1">
      <alignment horizontal="center" vertical="top" wrapText="1"/>
    </xf>
    <xf numFmtId="0" fontId="25" fillId="0" borderId="0" xfId="106" applyNumberFormat="1" applyFont="1" applyFill="1" applyBorder="1" applyAlignment="1">
      <alignment horizontal="center" vertical="top" wrapText="1"/>
    </xf>
    <xf numFmtId="0" fontId="25" fillId="0" borderId="13" xfId="106" applyNumberFormat="1" applyFont="1" applyFill="1" applyBorder="1" applyAlignment="1">
      <alignment horizontal="center" vertical="top" wrapText="1"/>
    </xf>
    <xf numFmtId="0" fontId="25" fillId="0" borderId="14" xfId="106" applyNumberFormat="1" applyFont="1" applyFill="1" applyBorder="1" applyAlignment="1">
      <alignment horizontal="center" vertical="top" wrapText="1"/>
    </xf>
    <xf numFmtId="0" fontId="25" fillId="0" borderId="15" xfId="106" applyNumberFormat="1" applyFont="1" applyFill="1" applyBorder="1" applyAlignment="1">
      <alignment horizontal="center" vertical="top" wrapText="1"/>
    </xf>
    <xf numFmtId="0" fontId="25" fillId="0" borderId="16" xfId="106" applyNumberFormat="1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3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" xfId="112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Z22"/>
  <sheetViews>
    <sheetView tabSelected="1" view="pageBreakPreview" topLeftCell="A7" zoomScale="64" zoomScaleNormal="43" zoomScaleSheetLayoutView="64" workbookViewId="0">
      <selection activeCell="C8" sqref="C8:E14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25.425781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36" customHeight="1" x14ac:dyDescent="0.35">
      <c r="A1" s="58"/>
      <c r="B1" s="59"/>
      <c r="C1" s="60"/>
      <c r="D1" s="60"/>
      <c r="E1" s="59"/>
      <c r="F1" s="61"/>
      <c r="G1" s="59"/>
      <c r="H1" s="59"/>
      <c r="I1" s="59"/>
      <c r="J1" s="59"/>
      <c r="K1" s="59"/>
      <c r="L1" s="59"/>
      <c r="M1" s="78" t="s">
        <v>64</v>
      </c>
      <c r="N1" s="78"/>
      <c r="O1" s="78"/>
      <c r="P1" s="78"/>
    </row>
    <row r="2" spans="1:130" s="28" customFormat="1" ht="48" customHeight="1" x14ac:dyDescent="0.35">
      <c r="A2" s="58">
        <v>1</v>
      </c>
      <c r="B2" s="59"/>
      <c r="C2" s="60"/>
      <c r="D2" s="60"/>
      <c r="E2" s="59"/>
      <c r="F2" s="61"/>
      <c r="G2" s="59"/>
      <c r="H2" s="59"/>
      <c r="I2" s="59"/>
      <c r="J2" s="59"/>
      <c r="K2" s="59"/>
      <c r="L2" s="59"/>
      <c r="M2" s="78"/>
      <c r="N2" s="78"/>
      <c r="O2" s="78"/>
      <c r="P2" s="78"/>
    </row>
    <row r="3" spans="1:130" s="28" customFormat="1" ht="56.25" customHeight="1" x14ac:dyDescent="0.25">
      <c r="A3" s="80" t="s">
        <v>70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29"/>
      <c r="R3" s="29"/>
    </row>
    <row r="4" spans="1:130" s="30" customFormat="1" ht="168" customHeight="1" x14ac:dyDescent="0.25">
      <c r="A4" s="82" t="s">
        <v>0</v>
      </c>
      <c r="B4" s="82" t="s">
        <v>36</v>
      </c>
      <c r="C4" s="83" t="s">
        <v>71</v>
      </c>
      <c r="D4" s="83"/>
      <c r="E4" s="83"/>
      <c r="F4" s="85" t="s">
        <v>40</v>
      </c>
      <c r="G4" s="85"/>
      <c r="H4" s="85"/>
      <c r="I4" s="85"/>
      <c r="J4" s="85"/>
      <c r="K4" s="86" t="s">
        <v>45</v>
      </c>
      <c r="L4" s="86"/>
      <c r="M4" s="86"/>
      <c r="N4" s="86"/>
      <c r="O4" s="82" t="s">
        <v>48</v>
      </c>
      <c r="P4" s="82" t="s">
        <v>51</v>
      </c>
      <c r="Q4" s="31"/>
      <c r="R4" s="31"/>
    </row>
    <row r="5" spans="1:130" s="26" customFormat="1" ht="126" x14ac:dyDescent="0.25">
      <c r="A5" s="82"/>
      <c r="B5" s="82"/>
      <c r="C5" s="38" t="s">
        <v>65</v>
      </c>
      <c r="D5" s="38" t="s">
        <v>37</v>
      </c>
      <c r="E5" s="39" t="s">
        <v>38</v>
      </c>
      <c r="F5" s="39" t="s">
        <v>3</v>
      </c>
      <c r="G5" s="38" t="s">
        <v>66</v>
      </c>
      <c r="H5" s="38" t="s">
        <v>67</v>
      </c>
      <c r="I5" s="40" t="s">
        <v>42</v>
      </c>
      <c r="J5" s="40" t="s">
        <v>43</v>
      </c>
      <c r="K5" s="40" t="s">
        <v>49</v>
      </c>
      <c r="L5" s="41" t="s">
        <v>68</v>
      </c>
      <c r="M5" s="41" t="s">
        <v>69</v>
      </c>
      <c r="N5" s="41" t="s">
        <v>46</v>
      </c>
      <c r="O5" s="82"/>
      <c r="P5" s="82"/>
      <c r="Q5" s="37"/>
      <c r="R5" s="37"/>
      <c r="S5" s="37"/>
      <c r="T5" s="37"/>
      <c r="U5" s="37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3"/>
    </row>
    <row r="6" spans="1:130" s="30" customFormat="1" ht="66.75" customHeight="1" x14ac:dyDescent="0.25">
      <c r="A6" s="38"/>
      <c r="B6" s="38">
        <v>1</v>
      </c>
      <c r="C6" s="38">
        <v>2</v>
      </c>
      <c r="D6" s="38">
        <v>3</v>
      </c>
      <c r="E6" s="38" t="s">
        <v>39</v>
      </c>
      <c r="F6" s="38">
        <v>5</v>
      </c>
      <c r="G6" s="38">
        <v>6</v>
      </c>
      <c r="H6" s="38">
        <v>7</v>
      </c>
      <c r="I6" s="38" t="s">
        <v>41</v>
      </c>
      <c r="J6" s="38" t="s">
        <v>44</v>
      </c>
      <c r="K6" s="38">
        <v>10</v>
      </c>
      <c r="L6" s="38">
        <v>11</v>
      </c>
      <c r="M6" s="38">
        <v>12</v>
      </c>
      <c r="N6" s="38" t="s">
        <v>47</v>
      </c>
      <c r="O6" s="38" t="s">
        <v>56</v>
      </c>
      <c r="P6" s="38">
        <v>15</v>
      </c>
      <c r="Q6" s="35"/>
      <c r="R6" s="35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</row>
    <row r="7" spans="1:130" s="30" customFormat="1" ht="66.75" customHeight="1" x14ac:dyDescent="0.25">
      <c r="A7" s="90">
        <v>1</v>
      </c>
      <c r="B7" s="87" t="s">
        <v>72</v>
      </c>
      <c r="C7" s="77">
        <v>8</v>
      </c>
      <c r="D7" s="77">
        <v>8</v>
      </c>
      <c r="E7" s="54">
        <f>D7/C7*100</f>
        <v>100</v>
      </c>
      <c r="F7" s="45" t="s">
        <v>6</v>
      </c>
      <c r="G7" s="48">
        <v>3</v>
      </c>
      <c r="H7" s="52">
        <v>3</v>
      </c>
      <c r="I7" s="63">
        <f>H7/G7*100%</f>
        <v>1</v>
      </c>
      <c r="J7" s="65">
        <f>E7/I7*100%</f>
        <v>100</v>
      </c>
      <c r="K7" s="55" t="s">
        <v>57</v>
      </c>
      <c r="L7" s="68">
        <v>1.2</v>
      </c>
      <c r="M7" s="69">
        <v>1.2</v>
      </c>
      <c r="N7" s="64">
        <f>M7/L7*100%</f>
        <v>1</v>
      </c>
      <c r="O7" s="84">
        <f>N14*J7/100</f>
        <v>0.96279069767441849</v>
      </c>
      <c r="P7" s="111" t="s">
        <v>74</v>
      </c>
      <c r="Q7" s="31"/>
      <c r="R7" s="31"/>
    </row>
    <row r="8" spans="1:130" s="30" customFormat="1" ht="99" customHeight="1" x14ac:dyDescent="0.3">
      <c r="A8" s="91"/>
      <c r="B8" s="88"/>
      <c r="C8" s="93" t="s">
        <v>73</v>
      </c>
      <c r="D8" s="94"/>
      <c r="E8" s="95"/>
      <c r="F8" s="47" t="s">
        <v>53</v>
      </c>
      <c r="G8" s="48">
        <v>0</v>
      </c>
      <c r="H8" s="48">
        <v>0</v>
      </c>
      <c r="I8" s="43">
        <v>0</v>
      </c>
      <c r="J8" s="46">
        <v>0</v>
      </c>
      <c r="K8" s="56" t="s">
        <v>58</v>
      </c>
      <c r="L8" s="70">
        <v>82.5</v>
      </c>
      <c r="M8" s="71">
        <v>82.5</v>
      </c>
      <c r="N8" s="64">
        <f t="shared" ref="N8:N13" si="0">M8/L8*100%</f>
        <v>1</v>
      </c>
      <c r="O8" s="84"/>
      <c r="P8" s="112"/>
      <c r="Q8" s="42"/>
      <c r="R8" s="31"/>
    </row>
    <row r="9" spans="1:130" s="30" customFormat="1" ht="45.75" customHeight="1" x14ac:dyDescent="0.25">
      <c r="A9" s="91"/>
      <c r="B9" s="88"/>
      <c r="C9" s="96"/>
      <c r="D9" s="97"/>
      <c r="E9" s="98"/>
      <c r="F9" s="47" t="s">
        <v>52</v>
      </c>
      <c r="G9" s="48">
        <v>0</v>
      </c>
      <c r="H9" s="48">
        <v>0</v>
      </c>
      <c r="I9" s="43">
        <v>0</v>
      </c>
      <c r="J9" s="46">
        <v>0</v>
      </c>
      <c r="K9" s="56" t="s">
        <v>59</v>
      </c>
      <c r="L9" s="70">
        <v>43</v>
      </c>
      <c r="M9" s="71">
        <v>6</v>
      </c>
      <c r="N9" s="64">
        <f t="shared" si="0"/>
        <v>0.13953488372093023</v>
      </c>
      <c r="O9" s="84"/>
      <c r="P9" s="112"/>
      <c r="Q9" s="31"/>
      <c r="R9" s="31"/>
    </row>
    <row r="10" spans="1:130" s="30" customFormat="1" ht="47.25" customHeight="1" x14ac:dyDescent="0.25">
      <c r="A10" s="91"/>
      <c r="B10" s="88"/>
      <c r="C10" s="96"/>
      <c r="D10" s="97"/>
      <c r="E10" s="98"/>
      <c r="F10" s="47" t="s">
        <v>54</v>
      </c>
      <c r="G10" s="48">
        <v>3</v>
      </c>
      <c r="H10" s="53">
        <v>3</v>
      </c>
      <c r="I10" s="43">
        <f>H10/G10*100</f>
        <v>100</v>
      </c>
      <c r="J10" s="46">
        <v>0</v>
      </c>
      <c r="K10" s="56" t="s">
        <v>63</v>
      </c>
      <c r="L10" s="70">
        <v>1.1000000000000001</v>
      </c>
      <c r="M10" s="71">
        <v>1.1000000000000001</v>
      </c>
      <c r="N10" s="64">
        <f t="shared" si="0"/>
        <v>1</v>
      </c>
      <c r="O10" s="84"/>
      <c r="P10" s="112"/>
      <c r="Q10" s="32"/>
      <c r="R10" s="31"/>
    </row>
    <row r="11" spans="1:130" ht="123.75" customHeight="1" x14ac:dyDescent="0.25">
      <c r="A11" s="91"/>
      <c r="B11" s="88"/>
      <c r="C11" s="96"/>
      <c r="D11" s="97"/>
      <c r="E11" s="98"/>
      <c r="F11" s="49" t="s">
        <v>55</v>
      </c>
      <c r="G11" s="48">
        <v>0</v>
      </c>
      <c r="H11" s="48">
        <v>0</v>
      </c>
      <c r="I11" s="43">
        <v>0</v>
      </c>
      <c r="J11" s="46">
        <v>0</v>
      </c>
      <c r="K11" s="56" t="s">
        <v>60</v>
      </c>
      <c r="L11" s="62">
        <v>0.6</v>
      </c>
      <c r="M11" s="62">
        <v>0</v>
      </c>
      <c r="N11" s="64">
        <v>1.6</v>
      </c>
      <c r="O11" s="84"/>
      <c r="P11" s="112"/>
    </row>
    <row r="12" spans="1:130" s="30" customFormat="1" ht="203.25" customHeight="1" x14ac:dyDescent="0.25">
      <c r="A12" s="91"/>
      <c r="B12" s="88"/>
      <c r="C12" s="96"/>
      <c r="D12" s="97"/>
      <c r="E12" s="98"/>
      <c r="F12" s="102"/>
      <c r="G12" s="103"/>
      <c r="H12" s="103"/>
      <c r="I12" s="103"/>
      <c r="J12" s="104"/>
      <c r="K12" s="57" t="s">
        <v>61</v>
      </c>
      <c r="L12" s="72">
        <v>0</v>
      </c>
      <c r="M12" s="73">
        <v>0</v>
      </c>
      <c r="N12" s="64">
        <v>1</v>
      </c>
      <c r="O12" s="84"/>
      <c r="P12" s="112"/>
      <c r="Q12" s="35"/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</row>
    <row r="13" spans="1:130" ht="96.75" customHeight="1" x14ac:dyDescent="0.25">
      <c r="A13" s="91"/>
      <c r="B13" s="88"/>
      <c r="C13" s="96"/>
      <c r="D13" s="97"/>
      <c r="E13" s="98"/>
      <c r="F13" s="105"/>
      <c r="G13" s="106"/>
      <c r="H13" s="106"/>
      <c r="I13" s="106"/>
      <c r="J13" s="107"/>
      <c r="K13" s="56" t="s">
        <v>62</v>
      </c>
      <c r="L13" s="74">
        <v>95.6</v>
      </c>
      <c r="M13" s="75">
        <v>95.6</v>
      </c>
      <c r="N13" s="64">
        <f t="shared" si="0"/>
        <v>1</v>
      </c>
      <c r="O13" s="50"/>
      <c r="P13" s="112"/>
    </row>
    <row r="14" spans="1:130" ht="58.5" customHeight="1" x14ac:dyDescent="0.25">
      <c r="A14" s="92"/>
      <c r="B14" s="89"/>
      <c r="C14" s="99"/>
      <c r="D14" s="100"/>
      <c r="E14" s="101"/>
      <c r="F14" s="108"/>
      <c r="G14" s="109"/>
      <c r="H14" s="109"/>
      <c r="I14" s="109"/>
      <c r="J14" s="110"/>
      <c r="K14" s="51" t="s">
        <v>50</v>
      </c>
      <c r="L14" s="66"/>
      <c r="M14" s="67"/>
      <c r="N14" s="76">
        <f>(N7+N8+N9+N10+N11+N12+N13)/7</f>
        <v>0.96279069767441861</v>
      </c>
      <c r="O14" s="38"/>
      <c r="P14" s="113"/>
    </row>
    <row r="15" spans="1:130" ht="19.5" hidden="1" thickBot="1" x14ac:dyDescent="0.35">
      <c r="N15" s="44"/>
    </row>
    <row r="16" spans="1:130" hidden="1" x14ac:dyDescent="0.3"/>
    <row r="17" spans="3:3" hidden="1" x14ac:dyDescent="0.3"/>
    <row r="18" spans="3:3" hidden="1" x14ac:dyDescent="0.3"/>
    <row r="19" spans="3:3" hidden="1" x14ac:dyDescent="0.3"/>
    <row r="20" spans="3:3" x14ac:dyDescent="0.3">
      <c r="C20" s="79"/>
    </row>
    <row r="21" spans="3:3" x14ac:dyDescent="0.3">
      <c r="C21" s="79"/>
    </row>
    <row r="22" spans="3:3" x14ac:dyDescent="0.3">
      <c r="C22" s="79"/>
    </row>
  </sheetData>
  <mergeCells count="16">
    <mergeCell ref="M1:P2"/>
    <mergeCell ref="C20:C22"/>
    <mergeCell ref="A3:P3"/>
    <mergeCell ref="O4:O5"/>
    <mergeCell ref="P4:P5"/>
    <mergeCell ref="C4:E4"/>
    <mergeCell ref="O7:O12"/>
    <mergeCell ref="A4:A5"/>
    <mergeCell ref="B4:B5"/>
    <mergeCell ref="F4:J4"/>
    <mergeCell ref="K4:N4"/>
    <mergeCell ref="B7:B14"/>
    <mergeCell ref="A7:A14"/>
    <mergeCell ref="C8:E14"/>
    <mergeCell ref="F12:J14"/>
    <mergeCell ref="P7:P14"/>
  </mergeCells>
  <phoneticPr fontId="0" type="noConversion"/>
  <pageMargins left="0" right="0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4" t="s">
        <v>32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" ht="23.45" customHeight="1" x14ac:dyDescent="0.25"/>
    <row r="7" spans="1:16" s="1" customFormat="1" ht="45.6" customHeight="1" x14ac:dyDescent="0.25">
      <c r="A7" s="115" t="s">
        <v>0</v>
      </c>
      <c r="B7" s="115" t="s">
        <v>12</v>
      </c>
      <c r="C7" s="116" t="s">
        <v>13</v>
      </c>
      <c r="D7" s="116" t="s">
        <v>3</v>
      </c>
      <c r="E7" s="116" t="s">
        <v>18</v>
      </c>
      <c r="F7" s="118" t="s">
        <v>15</v>
      </c>
      <c r="G7" s="119"/>
      <c r="H7" s="119"/>
      <c r="I7" s="119"/>
      <c r="J7" s="119"/>
      <c r="K7" s="120"/>
      <c r="L7" s="121" t="s">
        <v>17</v>
      </c>
      <c r="M7" s="123" t="s">
        <v>1</v>
      </c>
      <c r="N7" s="124"/>
      <c r="O7" s="116" t="s">
        <v>33</v>
      </c>
      <c r="P7" s="116" t="s">
        <v>2</v>
      </c>
    </row>
    <row r="8" spans="1:16" s="1" customFormat="1" ht="77.45" customHeight="1" x14ac:dyDescent="0.25">
      <c r="A8" s="116"/>
      <c r="B8" s="116"/>
      <c r="C8" s="117"/>
      <c r="D8" s="117"/>
      <c r="E8" s="11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2"/>
      <c r="M8" s="24" t="s">
        <v>5</v>
      </c>
      <c r="N8" s="24" t="s">
        <v>23</v>
      </c>
      <c r="O8" s="117"/>
      <c r="P8" s="117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5">
        <v>1</v>
      </c>
      <c r="B10" s="128"/>
      <c r="C10" s="128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31"/>
      <c r="N10" s="131"/>
      <c r="O10" s="136"/>
      <c r="P10" s="139"/>
    </row>
    <row r="11" spans="1:16" ht="87" customHeight="1" x14ac:dyDescent="0.25">
      <c r="A11" s="126"/>
      <c r="B11" s="129"/>
      <c r="C11" s="129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32"/>
      <c r="N11" s="134"/>
      <c r="O11" s="137"/>
      <c r="P11" s="140"/>
    </row>
    <row r="12" spans="1:16" ht="64.900000000000006" customHeight="1" x14ac:dyDescent="0.25">
      <c r="A12" s="126"/>
      <c r="B12" s="129"/>
      <c r="C12" s="129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32"/>
      <c r="N12" s="134"/>
      <c r="O12" s="137"/>
      <c r="P12" s="140"/>
    </row>
    <row r="13" spans="1:16" ht="93.6" customHeight="1" x14ac:dyDescent="0.25">
      <c r="A13" s="126"/>
      <c r="B13" s="129"/>
      <c r="C13" s="129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32"/>
      <c r="N13" s="134"/>
      <c r="O13" s="137"/>
      <c r="P13" s="140"/>
    </row>
    <row r="14" spans="1:16" ht="73.150000000000006" customHeight="1" x14ac:dyDescent="0.25">
      <c r="A14" s="126"/>
      <c r="B14" s="129"/>
      <c r="C14" s="129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32"/>
      <c r="N14" s="134"/>
      <c r="O14" s="137"/>
      <c r="P14" s="140"/>
    </row>
    <row r="15" spans="1:16" ht="51" customHeight="1" x14ac:dyDescent="0.25">
      <c r="A15" s="127"/>
      <c r="B15" s="130"/>
      <c r="C15" s="130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33"/>
      <c r="N15" s="135"/>
      <c r="O15" s="138"/>
      <c r="P15" s="141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2023-03-21T07:44:12Z</dcterms:modified>
</cp:coreProperties>
</file>